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7\20250716\"/>
    </mc:Choice>
  </mc:AlternateContent>
  <xr:revisionPtr revIDLastSave="0" documentId="8_{E63C6F8F-D4A9-4F8A-B6D8-F851D35C697A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<sst xmlns="http://schemas.openxmlformats.org/spreadsheetml/2006/main" count="1083" uniqueCount="565">
  <si>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</si>
  <si>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</si>
  <si>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</si>
  <si>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</si>
  <si>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</si>
  <si>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</si>
  <si>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</si>
  <si>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</si>
  <si>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</si>
  <si>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</si>
  <si>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</si>
  <si>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</si>
  <si>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</si>
  <si>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</si>
  <si>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</si>
  <si>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</si>
  <si>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</si>
  <si>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</si>
  <si>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</si>
  <si>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</si>
  <si>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</si>
  <si>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</si>
  <si>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</si>
  <si>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</si>
  <si>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</si>
  <si>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</si>
  <si>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</si>
  <si>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</si>
  <si>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</si>
  <si>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</si>
  <si>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</si>
  <si>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</si>
  <si>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</si>
  <si>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</si>
  <si>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</si>
  <si>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</si>
  <si>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</si>
  <si>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</si>
  <si>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</si>
  <si>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</si>
  <si>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</si>
  <si>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</si>
  <si>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</si>
  <si>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</si>
  <si>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</si>
  <si>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</si>
  <si>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</si>
  <si>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</si>
  <si>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</si>
  <si>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</si>
  <si>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</si>
  <si>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</si>
  <si>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</si>
  <si>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</si>
  <si>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</si>
  <si>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</si>
  <si>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</si>
  <si>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</si>
  <si>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</si>
  <si>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</si>
  <si>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</si>
  <si>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</si>
  <si>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</si>
  <si>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</si>
  <si>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</si>
  <si>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</si>
  <si>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</si>
  <si>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</si>
  <si>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</si>
  <si>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</si>
  <si>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</si>
  <si>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</si>
  <si>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</si>
  <si>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</si>
  <si>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</si>
  <si>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</si>
  <si>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</si>
  <si>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</si>
  <si>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</si>
  <si>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</si>
  <si>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</si>
  <si>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</si>
  <si>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</si>
  <si>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</si>
  <si>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</si>
  <si>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</si>
  <si>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</si>
  <si>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</si>
  <si>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</si>
  <si>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</si>
  <si>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</si>
  <si>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</si>
  <si>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</si>
  <si>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</si>
  <si>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</si>
  <si>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</si>
  <si>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</si>
  <si>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</si>
  <si>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</si>
  <si>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</si>
  <si>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</si>
  <si>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</si>
  <si>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</si>
  <si>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</si>
  <si>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</si>
  <si>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</si>
  <si>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</si>
  <si>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</si>
  <si>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</si>
  <si>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</si>
  <si>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</si>
  <si>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</si>
  <si>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</si>
  <si>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</si>
  <si>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</si>
  <si>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</si>
  <si>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</si>
  <si>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</si>
  <si>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</si>
  <si>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</si>
  <si>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</si>
  <si>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</si>
  <si>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</si>
  <si>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</si>
  <si>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</si>
  <si>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</si>
  <si>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</si>
  <si>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</si>
  <si>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</si>
  <si>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</si>
  <si>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</si>
  <si>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</si>
  <si>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</si>
  <si>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</si>
  <si>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</si>
  <si>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</si>
  <si>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</si>
  <si>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</si>
  <si>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</si>
  <si>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</si>
  <si>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</si>
  <si>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</si>
  <si>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</si>
  <si>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</si>
  <si>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</si>
  <si>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</si>
  <si>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</si>
  <si>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</si>
  <si>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</si>
  <si>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</si>
  <si>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</si>
  <si>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</si>
  <si>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</si>
  <si>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</si>
  <si>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</si>
  <si>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</si>
  <si>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</si>
  <si>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</si>
  <si>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</si>
  <si>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</si>
  <si>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</si>
  <si>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</si>
  <si>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</si>
  <si>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</si>
  <si>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</si>
  <si>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</si>
  <si>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</si>
  <si>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</si>
  <si>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</si>
  <si>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</si>
  <si>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</si>
  <si>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</si>
  <si>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</si>
  <si>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</si>
  <si>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</si>
  <si>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</si>
  <si>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</si>
  <si>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</si>
  <si>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</si>
  <si>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</si>
  <si>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</si>
  <si>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</si>
  <si>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</si>
  <si>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</si>
  <si>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</si>
  <si>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</si>
  <si>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</si>
  <si>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</si>
  <si>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</si>
  <si>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</si>
  <si>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</si>
  <si>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</si>
  <si>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</si>
  <si>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</si>
  <si>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</si>
  <si>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</si>
  <si>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</si>
  <si>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</si>
  <si>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</si>
  <si>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</si>
  <si>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</si>
  <si>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</si>
  <si>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</si>
  <si>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</si>
  <si>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</si>
  <si>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</si>
  <si>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</si>
  <si>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</si>
  <si>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</si>
  <si>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</si>
  <si>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</si>
  <si>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</si>
  <si>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</si>
  <si>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</si>
  <si>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</si>
  <si>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</si>
  <si>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</si>
  <si>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</si>
  <si>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</si>
  <si>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</si>
  <si>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</si>
  <si>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</si>
  <si>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</si>
  <si>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</si>
  <si>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</si>
  <si>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</si>
  <si>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</si>
  <si>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</si>
  <si>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</si>
  <si>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</si>
  <si>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</si>
  <si>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</si>
  <si>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</si>
  <si>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</si>
  <si>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</si>
  <si>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</si>
  <si>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</si>
  <si>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</si>
  <si>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</si>
  <si>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</si>
  <si>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</si>
  <si>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</si>
  <si>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</si>
  <si>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</si>
  <si>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</si>
  <si>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</si>
  <si>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</si>
  <si>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</si>
  <si>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</si>
  <si>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</si>
  <si>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</si>
  <si>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</si>
  <si>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</si>
  <si>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</si>
  <si>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</si>
  <si>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</si>
  <si>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</si>
  <si>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</si>
  <si>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</si>
  <si>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</si>
  <si>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</si>
  <si>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</si>
  <si>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</si>
  <si>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</si>
  <si>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</si>
  <si>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</si>
  <si>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</si>
  <si>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</si>
  <si>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</si>
  <si>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</si>
  <si>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</si>
  <si>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</si>
  <si>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</si>
  <si>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</si>
  <si>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</si>
  <si>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</si>
  <si>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</si>
  <si>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</si>
  <si>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</si>
  <si>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</si>
  <si>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</si>
  <si>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</si>
  <si>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</si>
  <si>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</si>
  <si>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</si>
  <si>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</si>
  <si>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</si>
  <si>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</si>
  <si>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</si>
  <si>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</si>
  <si>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</si>
  <si>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</si>
  <si>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</si>
  <si>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</si>
  <si>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</si>
  <si>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</si>
  <si>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</si>
  <si>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</si>
  <si>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</si>
  <si>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</si>
  <si>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</si>
  <si>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</si>
  <si>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</si>
  <si>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</si>
  <si>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</si>
  <si>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</si>
  <si>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</si>
  <si>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</si>
  <si>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</si>
  <si>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</si>
  <si>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</si>
  <si>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</si>
  <si>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</si>
  <si>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</si>
  <si>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</si>
  <si>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</si>
  <si>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</si>
  <si>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</si>
  <si>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</si>
  <si>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</si>
  <si>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</si>
  <si>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</si>
  <si>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</si>
  <si>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</si>
  <si>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</si>
  <si>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</si>
  <si>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</si>
  <si>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</si>
  <si>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</si>
  <si>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</si>
  <si>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</si>
  <si>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</si>
  <si>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</si>
  <si>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</si>
  <si>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</si>
  <si>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</si>
  <si>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</si>
  <si>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</si>
  <si>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</si>
  <si>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</si>
  <si>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</si>
  <si>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</si>
  <si>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</si>
  <si>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</si>
  <si>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</si>
  <si>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</si>
  <si>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</si>
  <si>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</si>
  <si>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</si>
  <si>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</si>
  <si>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</si>
  <si>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</si>
  <si>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</si>
  <si>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</si>
  <si>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</si>
  <si>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</si>
  <si>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</si>
  <si>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</si>
  <si>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</si>
  <si>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</si>
  <si>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</si>
  <si>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</si>
  <si>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</si>
  <si>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</si>
  <si>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</si>
  <si>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</si>
  <si>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</si>
  <si>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</si>
  <si>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</si>
  <si>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</si>
  <si>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</si>
  <si>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</si>
  <si>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</si>
  <si>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</si>
  <si>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</si>
  <si>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</si>
  <si>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</si>
  <si>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</si>
  <si>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</si>
  <si>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</si>
  <si>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</si>
  <si>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</si>
  <si>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</si>
  <si>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</si>
  <si>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</si>
  <si>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</si>
  <si>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</si>
  <si>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</si>
  <si>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</si>
  <si>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</si>
  <si>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</si>
  <si>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</si>
  <si>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</si>
  <si>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</si>
  <si>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</si>
  <si>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</si>
  <si>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</si>
  <si>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</si>
  <si>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</si>
  <si>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</si>
  <si>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</si>
  <si>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</si>
  <si>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</si>
  <si>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</si>
  <si>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</si>
  <si>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</si>
  <si>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</si>
  <si>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</si>
  <si>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</si>
  <si>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</si>
  <si>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</si>
  <si>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</si>
  <si>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</si>
  <si>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</si>
  <si>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</si>
  <si>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</si>
  <si>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</si>
  <si>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</si>
  <si>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</si>
  <si>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</si>
  <si>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</si>
  <si>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</si>
  <si>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</si>
  <si>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</si>
  <si>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</si>
  <si>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</si>
  <si>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</si>
  <si>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</si>
  <si>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</si>
  <si>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</si>
  <si>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</si>
  <si>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</si>
  <si>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</si>
  <si>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</si>
  <si>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</si>
  <si>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</si>
  <si>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</si>
  <si>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</si>
  <si>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</si>
  <si>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</si>
  <si>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</si>
  <si>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</si>
  <si>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</si>
  <si>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</si>
  <si>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</si>
  <si>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</si>
  <si>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</si>
  <si>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</si>
  <si>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</si>
  <si>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</si>
  <si>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</si>
  <si>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</si>
  <si>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</si>
  <si>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</si>
  <si>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</si>
  <si>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</si>
  <si>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</si>
  <si>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</si>
  <si>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</si>
  <si>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</si>
  <si>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</si>
  <si>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</si>
  <si>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</si>
  <si>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</si>
  <si>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</si>
  <si>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</si>
  <si>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</si>
  <si>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</si>
  <si>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</si>
  <si>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</si>
  <si>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</si>
  <si>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</si>
  <si>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</si>
  <si>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</si>
  <si>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</si>
  <si>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</si>
  <si>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</si>
  <si>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</si>
  <si>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</si>
  <si>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</si>
  <si>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</si>
  <si>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</si>
  <si>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</si>
  <si>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</si>
  <si>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</si>
  <si>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</si>
  <si>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</si>
  <si>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</si>
  <si>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</si>
  <si>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</si>
  <si>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</si>
  <si>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</si>
  <si>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</si>
  <si>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</si>
  <si>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</si>
  <si>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</si>
  <si>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</si>
  <si>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</si>
  <si>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</si>
  <si>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</si>
  <si>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</si>
  <si>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</si>
  <si>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</si>
  <si>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</si>
  <si>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</si>
  <si>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</si>
  <si>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</si>
  <si>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</si>
  <si>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</si>
  <si>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</si>
  <si>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</si>
  <si>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</si>
  <si>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</si>
  <si>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</si>
  <si>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</si>
  <si>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</si>
  <si>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</si>
  <si>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</si>
  <si>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</si>
  <si>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</si>
  <si>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</si>
  <si>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</si>
  <si>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</si>
  <si>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</si>
  <si>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</si>
  <si>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</si>
  <si>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</si>
  <si>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</si>
  <si>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</si>
  <si>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</si>
  <si>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</si>
  <si>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</si>
  <si>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</si>
  <si>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</si>
  <si>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</si>
  <si>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</si>
  <si>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</si>
  <si>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</si>
  <si>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</si>
  <si>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</si>
  <si>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</si>
  <si>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</si>
  <si>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</si>
  <si>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</si>
  <si>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</si>
  <si>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</si>
  <si>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</si>
  <si>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</si>
  <si>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</si>
  <si>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</si>
  <si>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</si>
  <si>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</si>
  <si>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</si>
  <si>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</si>
  <si>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</si>
  <si>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</si>
  <si>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ห้อง       207</t>
  </si>
  <si>
    <t>คุณต้น สิทธิเดช</t>
  </si>
  <si>
    <t>โรงแรมเดอะ สลิล สุขุมวิท 57 - ทองหล่อ</t>
  </si>
  <si>
    <t>https://maps.app.goo.gl/rh9tVj3zheDfLdiT6</t>
  </si>
  <si>
    <t xml:space="preserve">หมายเหตุ   สำรวจระบบ IPTV  ในโครงการ  </t>
  </si>
  <si>
    <t>093-239-5999</t>
  </si>
  <si>
    <t>ผู้จัดการแผนกไอที</t>
  </si>
  <si>
    <t>24 ซ.สุขุมวิท 57 (ซ.บ้านกล้วยเหนือ) แขวงคลองตันเหนือ เขตวัฒนา กรุงเทพมหานคร 10110</t>
  </si>
  <si>
    <t>16/7/2568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</si>
</sst>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96238</xdr:colOff>
      <xdr:row>23</xdr:row>
      <xdr:rowOff>58428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0245F8E-7F7E-4A33-8220-EC2027B7C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991532" cy="69881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rh9tVj3zheDfLdiT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58" zoomScaleNormal="87" zoomScaleSheetLayoutView="85" workbookViewId="0">
      <selection activeCell="D11" sqref="D11:O1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50</v>
      </c>
      <c r="I2" s="133"/>
      <c r="J2" s="133"/>
      <c r="K2" s="133"/>
      <c r="L2" s="133"/>
      <c r="M2" s="130" t="s">
        <v>249</v>
      </c>
      <c r="N2" s="130"/>
      <c r="O2" s="61" t="s">
        <v>122</v>
      </c>
    </row>
    <row r="3" spans="1:15" ht="30">
      <c r="A3" s="168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 t="s">
        <v>564</v>
      </c>
    </row>
    <row r="4" spans="1:15" ht="30">
      <c r="A4" s="168" t="s">
        <v>250</v>
      </c>
      <c r="B4" s="130"/>
      <c r="C4" s="133" t="s">
        <v>23</v>
      </c>
      <c r="D4" s="133"/>
      <c r="E4" s="133"/>
      <c r="F4" s="130" t="s">
        <v>252</v>
      </c>
      <c r="G4" s="130"/>
      <c r="H4" s="131" t="str">
        <f>VLOOKUP(C5,'Ref2'!B4:G31,6,0)</f>
        <v>นายมานพ เป่าไม้</v>
      </c>
      <c r="I4" s="131"/>
      <c r="J4" s="131"/>
      <c r="K4" s="62" t="s">
        <v>248</v>
      </c>
      <c r="L4" s="63" t="str">
        <f>VLOOKUP(C5,'Ref2'!B4:H31,7,0)</f>
        <v>089-495-3695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185</v>
      </c>
      <c r="D5" s="133"/>
      <c r="E5" s="133"/>
      <c r="F5" s="130" t="s">
        <v>119</v>
      </c>
      <c r="G5" s="130"/>
      <c r="H5" s="131" t="str">
        <f>VLOOKUP(C5,'Ref2'!B4:C31,2,0)</f>
        <v>LK</v>
      </c>
      <c r="I5" s="131"/>
      <c r="J5" s="131"/>
      <c r="K5" s="62" t="s">
        <v>257</v>
      </c>
      <c r="L5" s="63" t="str">
        <f>VLOOKUP(C5,'Ref2'!B4:F31,5,0)</f>
        <v>C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สุขุมวิท</v>
      </c>
      <c r="D6" s="131"/>
      <c r="E6" s="131"/>
      <c r="F6" s="130" t="s">
        <v>253</v>
      </c>
      <c r="G6" s="130"/>
      <c r="H6" s="131" t="str">
        <f>VLOOKUP(C5,'Ref2'!B4:C31,2,0)</f>
        <v>LK</v>
      </c>
      <c r="I6" s="131"/>
      <c r="J6" s="131"/>
      <c r="K6" s="62" t="s">
        <v>258</v>
      </c>
      <c r="L6" s="63" t="str">
        <f>VLOOKUP(C5,'Ref2'!B4:D31,3,0)</f>
        <v>C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558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563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559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557</v>
      </c>
      <c r="E14" s="125"/>
      <c r="F14" s="125"/>
      <c r="G14" s="125"/>
      <c r="H14" s="73" t="s">
        <v>403</v>
      </c>
      <c r="I14" s="129" t="s">
        <v>561</v>
      </c>
      <c r="J14" s="125"/>
      <c r="K14" s="73" t="s">
        <v>404</v>
      </c>
      <c r="L14" s="74" t="s">
        <v>562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 t="s">
        <v>544</v>
      </c>
      <c r="E17" s="177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556</v>
      </c>
      <c r="P17" s="31"/>
    </row>
    <row r="18" spans="1:18" ht="28.8">
      <c r="A18" s="72">
        <v>8</v>
      </c>
      <c r="B18" s="169" t="s">
        <v>340</v>
      </c>
      <c r="C18" s="169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560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>
        <v>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>
        <v>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>
        <v>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546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C7752160-81A1-43B1-B94B-7079B57B632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2025-07-16T03:53:08Z</dcterms:modified>
  <cp:category/>
  <cp:contentStatus/>
</cp:coreProperties>
</file>